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rivasi\OneDrive - VšĮ Vilniaus universiteto ligoninės Santaros klinikos\Documents\SANTAROS\25_TAK_(11145) Reagentai tyrimams atliekamiems skysčių chromatografijos-masių spektrometrijos metodu\Pirkimo dok\"/>
    </mc:Choice>
  </mc:AlternateContent>
  <xr:revisionPtr revIDLastSave="7" documentId="8_{E1710E89-3ABC-4ECF-A54E-4191A6E4D186}" xr6:coauthVersionLast="36" xr6:coauthVersionMax="36" xr10:uidLastSave="{339EF70B-5E31-4633-9D2C-402D59B413AF}"/>
  <bookViews>
    <workbookView xWindow="0" yWindow="0" windowWidth="28800" windowHeight="12105" xr2:uid="{00000000-000D-0000-FFFF-FFFF00000000}"/>
  </bookViews>
  <sheets>
    <sheet name="Pirkimas"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61" i="1" l="1"/>
  <c r="J61" i="1"/>
  <c r="K62" i="1"/>
  <c r="J62" i="1"/>
  <c r="K60" i="1"/>
  <c r="J65" i="1" s="1"/>
  <c r="J60" i="1"/>
  <c r="J63" i="1" s="1"/>
  <c r="J64" i="1" l="1"/>
</calcChain>
</file>

<file path=xl/sharedStrings.xml><?xml version="1.0" encoding="utf-8"?>
<sst xmlns="http://schemas.openxmlformats.org/spreadsheetml/2006/main" count="277" uniqueCount="130">
  <si>
    <t>1.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</si>
  <si>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2.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</si>
  <si>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3. Tiekėjas kartu su pasiūlymu turi pateiki siūlomų prekių gamintojo parengtus katalogus arba naudojimo instrukcijas arba technines.</t>
  </si>
  <si>
    <t>4. Tiekėjas kartu su pasiūlymu turi pateikti prekės gamintojo parengtus dokumentus, įrodančius siūlomos prekės atitikimą techninės specifikacijos reikalavimams, anglų kalba: prekės gamintojo parengtą katalogą arba prekės gamintojo parengtą naudojimo instrukciją arba prekės gamintojo parengtą techninę specifikaciją. Šie dokumentai turi būti pilnos apimties, o ne jų fragmentai - iškarpos.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</si>
  <si>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5. Tiekėjas privalo įrašyti reagentus, tyrimo kalibravimui skirtas medžiagas, kontrolines medžiagas ir kitas priemones, kurių reikia tyrimui atlikti taip kaip numatyta gamintojo parengtoje tyrimo metodikoje, bei nurodyti jų kainas su PVM. Turi būti nurodyti tokie reagentų, tyrimo kalibravimui skirtų medžiagų, kontrolinių medžiagų ir kitų priemonių kiekiai, kad būtų galima atlikti reikiamą tyrimų skaičių. Jei nurodytos prekės yra sunaudotos, o reikiamas tyrimų skaičius neatliktas, arba kartu su pasiūlymu prekės nenurodytos, tačiau būtinos tyrimams atlikti, tuomet tiekėjas privalo nemokamai tiekti prekes tol, kol bus atliktas reikiamas tyrimų skaičius.</t>
  </si>
  <si>
    <t>7. Prekių pristatymo perkančiajai organizacijai (pirkėjui) dieną prekių galiojimas ne trumpesnis kaip 6 mėnesiai.</t>
  </si>
  <si>
    <t>Eil. Nr.</t>
  </si>
  <si>
    <t>Rinkinio/reagento/priemonės pavadinimas</t>
  </si>
  <si>
    <t>Metodas</t>
  </si>
  <si>
    <t xml:space="preserve">Reikalavimai </t>
  </si>
  <si>
    <t>Tyrimų kiekis</t>
  </si>
  <si>
    <t xml:space="preserve">Kontrolių/Kalibracijų leidimo dažnis </t>
  </si>
  <si>
    <t>Diagnostinis rinkinys terapiniam vaistų monitoringui</t>
  </si>
  <si>
    <t>LC-MS/MS</t>
  </si>
  <si>
    <t xml:space="preserve">Rinkinio komponentai : analitinė kolonėlė, skirta įvairių vaistų grupių išvardytų punktuose 1.9, 1.10, 1.11, 1.12 identifikacijai, filtrai analitinėms kolonėlėms, mėginių įvedimo modulio praplovimo tirpalas, mėginio paruošimui skirti reagentai ir mobilios fazės. Rinkiniui pateikiami atskiri reagentai (kalibratoriai, vidiniai standartai ir kontroliniai mėginiai), kurie būtini identifikuoti įvairias vaistų grupes. </t>
  </si>
  <si>
    <t>_</t>
  </si>
  <si>
    <t>1.1</t>
  </si>
  <si>
    <t>Analitinė kolonėlė</t>
  </si>
  <si>
    <t>Suderinama su didelio spekro vaistų grupių nustatymų (1.9, 1.10, 1.11, 1.12), naudojant diagnostinį rinkinį terapiniam vaistų monitoringui. Turi būti pateikta su testavimo chromatograma.</t>
  </si>
  <si>
    <t>1.2</t>
  </si>
  <si>
    <t xml:space="preserve">Priešfiltrai analitinei kolonėlei </t>
  </si>
  <si>
    <t xml:space="preserve">Suderinama su terapinio vaistų monitoringo rinkinio analitine kolonėle (1.1). Turi apsaugoti kolonėlę nuo mėginio priemaišų, galinčio sukelti cheminį degradavimą. </t>
  </si>
  <si>
    <t>1.3</t>
  </si>
  <si>
    <t>Automatinio mėginio įvedimo praplovimo skystis</t>
  </si>
  <si>
    <t>Suderinamas su terapinio vaistų monitoringo rinkinio visais komponentais. Talpa nemažesnė nei 1000 ml. Skirtas  LC-MS/MS automatinės mėginių įvedimo sistemos plovimui.</t>
  </si>
  <si>
    <t>1.4</t>
  </si>
  <si>
    <t>Mobili fazė A</t>
  </si>
  <si>
    <t>Suderinamas su terapinio vaistų monitoringo rinkinio visais komponentais. Talpa nemažesnė nei 1000 ml ir rinkinyje nemažiau kai 2 vnt.Skirta analičių atskyrimui viena nuo kitos.</t>
  </si>
  <si>
    <t>1.5</t>
  </si>
  <si>
    <t>Mobili fazė B</t>
  </si>
  <si>
    <t xml:space="preserve">Suderinamas su terapinio vaistų monitoringo rinkinio visais komponentais. Talpa nemažesnė nei 1000 ml ir rinkinyje nemažiau kaip 1 vnt. Skirta analičių atskyrimui viena nuo kitos. </t>
  </si>
  <si>
    <t>1.6</t>
  </si>
  <si>
    <t>Precipitantas</t>
  </si>
  <si>
    <t>1.7</t>
  </si>
  <si>
    <t>Skiedimo tirpalas</t>
  </si>
  <si>
    <t>Skirtas vidiniam standartui ir baltymų išsodinimui serume. Suderinamas su terapinio vaistų monitoringo rinkiniu.</t>
  </si>
  <si>
    <t>1.8</t>
  </si>
  <si>
    <t>Optimizacijos mišiniai</t>
  </si>
  <si>
    <t>Skirti terapinio vaistų monitoringo grupėms išvardytoms 1.9, 1.10, 1.11, 1.12 punktuose</t>
  </si>
  <si>
    <t>1.9</t>
  </si>
  <si>
    <t xml:space="preserve">Diagnostinis rinkinys terapiniam imunosupresantų monitoringui </t>
  </si>
  <si>
    <t>1.9.1</t>
  </si>
  <si>
    <t>Vidinis standartas</t>
  </si>
  <si>
    <t>Vidinis standartas, skirtas siūlomam imunosupresantų monitoringo rinkiniui.</t>
  </si>
  <si>
    <t>1.9.2</t>
  </si>
  <si>
    <t>Kalibracinių medžiagų rinkinys</t>
  </si>
  <si>
    <t>Kalibracinių medžiagų rinkinys skirtas siūlomam imosupresantų monitoringo rinkiniui. Kalibracijos lygių turi būti nemažiau nei 7</t>
  </si>
  <si>
    <t>du kartus į savaitę, 36 mėn.</t>
  </si>
  <si>
    <t>1.9.3</t>
  </si>
  <si>
    <t>Kontrolinių medžiagų rinkinys</t>
  </si>
  <si>
    <t>kiekvieną dieną po 2 lygius, 36 mėn.</t>
  </si>
  <si>
    <t>1.10</t>
  </si>
  <si>
    <t xml:space="preserve">Diagnostinis rinkinys terapiniam antiepileptinių vaistų monitoringui </t>
  </si>
  <si>
    <t xml:space="preserve">Rinkinys suderinamas su terapiniu vaistų monitoringo rinkiniu. Rinkinys leidžia identifikuoti antiepileptinius vaistus (lamotriginas, okskarbazepinas, sultiamas, 10-hidroksikarbamazepinas, etosuksimidas, zonisamidas, primidonas, fenobarbitalis, karbamazepino-10,11 epoksidas, fenitoinas, levetiracetamas ir kt.). Visos analitės turi būti nustatomos vienu metu, ne ilgiau nei per 4,5 min. </t>
  </si>
  <si>
    <t>1.10.1</t>
  </si>
  <si>
    <t>Kalibracinių medžiagų rinkinys skirtas antiepileptinių vaistų monitoringo rinkiniui. Kalibracijos lygių turi būti nemažiau nei 3</t>
  </si>
  <si>
    <t>vieną kartą per savaitę, 36 mėn.</t>
  </si>
  <si>
    <t>1.10.2</t>
  </si>
  <si>
    <t>du kartus į savaitę po 2 lygius, 36 mėn.</t>
  </si>
  <si>
    <t>1.10.3</t>
  </si>
  <si>
    <t>Vidinis standartas, skirtas antiepiletpinių vaistų monitoringo rinkiniui.</t>
  </si>
  <si>
    <t>1.11</t>
  </si>
  <si>
    <t>Diagnostinis rinkinys terapiniam antibiotikų monitoringui</t>
  </si>
  <si>
    <t xml:space="preserve">Rinkinys suderinamas su terapiniu vaistų monitoringo rinkiniu. Rinkinys leidžia identifikuoti antibiotikus (ne mažiau nei 14 analičių). Visos analitės turi būti nustatomos vienu metu, ne ilgiau nei per 10 min. </t>
  </si>
  <si>
    <t>1.11.1</t>
  </si>
  <si>
    <t>Kalibracinių medžiagų rinkinys skirtas  antibiotikų monitoringo rinkiniui. Kalibracijos lygių turi būti nemažiau nei 3</t>
  </si>
  <si>
    <t>1.11.2</t>
  </si>
  <si>
    <t>1.11.3</t>
  </si>
  <si>
    <t>Diagnostinis rinkinys terapiniam mikofenolinės rūgšties monitoringui</t>
  </si>
  <si>
    <t>Diagnostinis rinkinys laisvųjų metanefrinų nustatymui</t>
  </si>
  <si>
    <t>Kalibracinių medžiagų rinkinys skirtas  laivųjų metanefrinų nustatymo rinkiniui. Kalibracijos lygių turi būti nemažiau nei 4</t>
  </si>
  <si>
    <t>vieną kartą per savaitę, po 2 lygius, 36 mėn.</t>
  </si>
  <si>
    <t>Analitinė kolonėlė suderinama su siūlomu diagnostiniu laisvųjų metanefrinų nustatymo rinkiniu. Privalo atskirti identifikuojamas analites tarpusavyje ir nuo matricos komponentų</t>
  </si>
  <si>
    <t>Mėginio paruošimo kolonėlės</t>
  </si>
  <si>
    <t xml:space="preserve">Mėginio paruošimo kolonėlės suderinamos su siūlomu diagnostiniu laisvųjų metanefrinų nustatymo rinkiniu. </t>
  </si>
  <si>
    <t>Plovimo tirpalų komplektas mėginio paruošimui</t>
  </si>
  <si>
    <t>Plovimo tirpalų rinkinys suderinamas su siūlomu diagnostiniu laisvųjų metanefrinų nustatymo rinkiniu. Komplektas susideda iš ne mažiau nei 3 skirtingų plovimo tirpalų</t>
  </si>
  <si>
    <t>Išplovimo (eliucijos) reagentas mėginio paruošimui</t>
  </si>
  <si>
    <t>Eliucijos reagentas suderinamas su siūlomu diagnositiniu laisvųjų metanefrinų nustatymo rinkiniu.</t>
  </si>
  <si>
    <t>Plovimo skystis mėginio įvedimo sistemai</t>
  </si>
  <si>
    <t>Plovimo skystis mėginio įvedimo sistemai suderinamas su siūlomu diagnostiniu laisvųjų metanefrinų nustatymo rinkiniu</t>
  </si>
  <si>
    <t>Suderinama su siūlomu diagnostiniu laisvųjų metanefrinų nustatymo rinkiniu</t>
  </si>
  <si>
    <t>2.10</t>
  </si>
  <si>
    <t>Skirti siūlomam diagnostiniam laisvųjų metanefrinų nustatymo rinkiniui</t>
  </si>
  <si>
    <t>Reagento ar pagalbinės priemonės pavadinimas</t>
  </si>
  <si>
    <t>Reagento ar pagalbinės priemonės apibūdinimas</t>
  </si>
  <si>
    <t>Siūlomas mato vienetas</t>
  </si>
  <si>
    <t>Mato vieneto įkainis be PVM (Eur)</t>
  </si>
  <si>
    <t>Numat.  PVM %</t>
  </si>
  <si>
    <t>Mato vieneto įkainis su PVM (Eur)</t>
  </si>
  <si>
    <t>Suma be PVM (Eur)</t>
  </si>
  <si>
    <t>Suma su PVM (Eur)</t>
  </si>
  <si>
    <t>Gamintojas, katalogo Nr.</t>
  </si>
  <si>
    <t>1.1.</t>
  </si>
  <si>
    <r>
      <t>........................ Rinkiniai, kalibracinės, kontrolinės medžiagos, kolonėlės ir/ar papildomos tyrimų priemonės, reikalingos tyrimams atlikti,
(</t>
    </r>
    <r>
      <rPr>
        <b/>
        <i/>
        <sz val="11"/>
        <rFont val="Times New Roman"/>
        <family val="1"/>
        <charset val="186"/>
      </rPr>
      <t>įrašyti tikslius pavadinimus - Įrašo pasiūlymą teikiantis asmuo</t>
    </r>
    <r>
      <rPr>
        <i/>
        <sz val="11"/>
        <rFont val="Times New Roman"/>
        <family val="1"/>
        <charset val="186"/>
      </rPr>
      <t>)</t>
    </r>
  </si>
  <si>
    <t>Įrašo pasiūlymą teikiantis asmuo</t>
  </si>
  <si>
    <t>....</t>
  </si>
  <si>
    <r>
      <t>........................ Rinkiniai, kalibracinės, kontrolinės medžiagos, kolonėlės ir/ar papildomos tyrimų priemonės, reikalingos tyrimams atlikti
(</t>
    </r>
    <r>
      <rPr>
        <b/>
        <i/>
        <sz val="11"/>
        <rFont val="Times New Roman"/>
        <family val="1"/>
        <charset val="186"/>
      </rPr>
      <t>įrašyti tikslius pavadinimus - Įrašo pasiūlymą teikiantis asmuo</t>
    </r>
    <r>
      <rPr>
        <i/>
        <sz val="11"/>
        <rFont val="Times New Roman"/>
        <family val="1"/>
        <charset val="186"/>
      </rPr>
      <t>)</t>
    </r>
  </si>
  <si>
    <t>1.n.</t>
  </si>
  <si>
    <t>A lentelė</t>
  </si>
  <si>
    <t>kas dvi savaites vieną kartą, 36 mėn.</t>
  </si>
  <si>
    <t>kas dvi savaites vieną kartą, po 2 lygius. 36 mėn.</t>
  </si>
  <si>
    <t>1.12.1</t>
  </si>
  <si>
    <t>1.12.2</t>
  </si>
  <si>
    <t>1.12.3</t>
  </si>
  <si>
    <t>Serumas ir/ar plazma arba kraujas</t>
  </si>
  <si>
    <t>B lentelė</t>
  </si>
  <si>
    <t>matricos tipas</t>
  </si>
  <si>
    <t>Rinkinys suderinamas su terapiniu vaistų monitoringo rinkiniu. Rinkinys leidžia identifikuoti imunosupresantus (Takrolimas, ciklosporinas, evorolimas ir sirolimas). Visos analitės turi būti nustatomos vienu metu, ne ilgiau nei per 2 min.</t>
  </si>
  <si>
    <t>Kontrolinių medžiagų rinkinys skirtas siūlomam imunosupresantų monitoringo rinkiniui. Turi būti pateikti ne mažiau kaip 3 skirtingų koncentracijų lygiai</t>
  </si>
  <si>
    <t>Kontrolinių medžiagų rinkinys skirtas antiepileptinių vaistų rinkiniui. Turi būti pateikti ne mažiau kaip 2 skirtingų koncentracijų lygiai</t>
  </si>
  <si>
    <t>Kontrolinių medžiagų rinkinys skirtas antibiotikų monitoringo rinkiui. Turi būti pateikti ne mažiau kaip 2 skirtingų koncentracijų lygiai</t>
  </si>
  <si>
    <t>Vidinis standartas, skirtas antibiotikų monitoringo rinkiniui.</t>
  </si>
  <si>
    <t xml:space="preserve">Rinkinys suderinamas su terapiniu vaistų monitoringo rinkiniu. Rinkinys leidžia idetifikuoti mikofenolinę rūgštį. Analitė turi būti nustatoma ne ilgiau nei per 3 min. </t>
  </si>
  <si>
    <t>Vidinis standartas, skirtas terapiniam mikofenolinės r. monitoringo rinkiniui.</t>
  </si>
  <si>
    <t>Kontrolinių medžiagų rinkinys skirtas terapiniam mikofenolinės rūgšties monitoringo rinkiniui. Turi būti pateikti ne mažiau kaip 2 skirtingų koncentracijų lygiai</t>
  </si>
  <si>
    <t>Kalibracinių medžiagų rinkinys skirtas terapiniam  mikofenolinės rūgšties monitoringo rinkiniui. Kalibracijos lygių turi būti nemažiau nei 3</t>
  </si>
  <si>
    <t>Rinkinys naudojamas dirbti su skysčių chromatografu ir masių spektrofotometru. Skirtas nustatyti laisviems metanefrinams (ne mažiau nei 3 analičių). Analizės laikas ne ilgiau nei 5 min.</t>
  </si>
  <si>
    <t>Kontrolinių medžiagų rinkinys skirtas laisvųjų metanefrinų nustatymo rinkiniui. Turi būti pateikti ne mažiau kaip 2 skiritingų koncentracijų lygiai</t>
  </si>
  <si>
    <t>Skirtas baltymų išsodinimui kraujyje. Suderinamas su terapinio vaistų monitoringui.</t>
  </si>
  <si>
    <r>
      <t xml:space="preserve">B lentelėje tiekėjas turi nurodyti siūlomų prekių spektrą ir jų kiekius pagal aukščiau pateiktus reikalavimus.  Pvz.
Jei fenobarbitalio tyrimui siūloma kolonėle galima atlikti 1000 tyrimų tuomet kolonėlių kiekis apskaičiuojamas taip: 2200/1000=2,2=3 (pasiūlymas teikiamas sveikaisiais skaičiais trupmeninius skaičius visuomet apvalinant į didesnę pusę).
Jei fenobarbitalio tyrimui siūloma mobili fazė arba reagentų rinkinys, kuriuo galima atlikti 100 tyrimų tuomet mobilių fazių arba reagentų rinkinių kiekis apskaičiuojamas taip: 2200/100=22.
Jei fenobarbitalio ir primidono tyrimą galima atlikti ta pačia kolonėle, tuomet kolonėlių teikti kiekvienai analitei atskirai nereikia (t.y. nedvigubinti siūlomo kiekio).
Jei fenobarbitalio ir primidono tyrimą galima atlikti ta pačia mobilia faze ar reagentų rinkiniu, tuomet mobilių fazių ar reagentų rinkinių teikti kiekvienai analitei atskirai nereikia (t.y. nedvigubinti siūlomo kiekio). 
Kontrolinių medžiagų turi būti pasiūlyta tiek, kad jų užtektų 36 mėnesiams, atsižvelgiant į nurodytą jų atlikimo dažnį A lentelėje. Jei viena kontrolė turi kelias analites (pvz.: takrolimas, ciklosporinas, evorolimas, sirolimas), tai įvertinama kaip viena injekciją. Pagal kontrolų injekcijų skaičių įvertinamas papildomas rinkinių kiekis 36 mėnesiams. Pvz:. imunosupresantų kontrolės bus atliekamos kievieną dieną po 2 lygius, per metus iš viso: 365 dienos x 2 lygiai lygu 730 tyrimų, jei gamintojas nenurodo, kad jų rinkinių užteks papildomoms kontrolėms, B lenteleje nurodomas papildomų rinkinių ir kolonėlių kiekis kontrolėms atlikti.  Jei su viena kontroline medžiaga galima atlikti kelių analičių kontrolę (pvz.: takrolimas, ciklosporinas ir kt.) kontrolinių medžiagų kiekvienai analitei atskirai teikti nereikia.  </t>
    </r>
    <r>
      <rPr>
        <u/>
        <sz val="11"/>
        <rFont val="Calibri"/>
        <family val="2"/>
        <charset val="186"/>
        <scheme val="minor"/>
      </rPr>
      <t>Kalibracinių  medžiagų turi būti pasiūlyta tiek, kad jų užtektų 36 mėnesiams, pagal A lentelėje nurodytą atlikimo dažnį. Jei su viena kalibracine medžiaga galima atlikti kelių analičių kalibracijas (pvz.: takrolimas, ciklosporinas ir kt.) kalibracinių medžiagų kiekvienai analitei atskirai teikti nereikia.</t>
    </r>
    <r>
      <rPr>
        <sz val="11"/>
        <rFont val="Calibri"/>
        <family val="2"/>
        <charset val="186"/>
        <scheme val="minor"/>
      </rPr>
      <t xml:space="preserve"> </t>
    </r>
    <r>
      <rPr>
        <sz val="11"/>
        <rFont val="Calibri"/>
        <family val="2"/>
        <scheme val="minor"/>
      </rPr>
      <t>Pagal kalibracijų injekcijų skaičių įvertinamas papildomas rinkinio kiekis 36 mėnesiams. Pvz:. imunosupresantų kalibracija susideda iš 7 skirtingų koncentracijų taškų, bus atliekama 2 kartus į savaitę, per metus iš viso: 52 savaitės x 2 kartus po 7 taškus lygu 728 tyrimų, jei gamintojas nenurodo, kad jų rinkinių užteks  kalibracijoms atlikti, B lentelėje nurodomas papildomų rinkinių ir kolonėlių kiekis kalibracijoms.</t>
    </r>
  </si>
  <si>
    <t>Siūlomas preliminarus kiekis</t>
  </si>
  <si>
    <t>6. Pasirašius sutartį, reagentų ir pagalbinių priemonių tiekėjas turi pateiki tyrimų protokolus, aprašymus, naudojimo instrukcijas (lietuviu ir anglų kalbomis), saugos duomenų lapus ir kitą su tyrimo procesu susijusią svarbią informaciją. Sutarties vykdymo laikotarpiu betkokius gamintojo atliekamus pakeitimus tiekėjas turi nedelsiant pranešti vartotojui.</t>
  </si>
  <si>
    <t>Bendra pasiūlymo palyginamoji kaina, Eur be PVM</t>
  </si>
  <si>
    <t>PVM suma, Eur</t>
  </si>
  <si>
    <t>Bendra pasiūlymo palyginamoji kaina, Eur su PVM</t>
  </si>
  <si>
    <t>SPS 1 priedas "Techninė specifikacija ir įkainiai"</t>
  </si>
  <si>
    <t>TECHNINĖ SPECIFIKACIJA IR ĮKAINIAI</t>
  </si>
  <si>
    <t>Reagentai tyrimams atliekamiems skysčių chromatografijos-masių spektrometrijos metodu (11145)</t>
  </si>
  <si>
    <r>
      <t xml:space="preserve">LC-MS/MS reagentų ir pagalbinių priemonių poreikio apimtis nurodyta  atitinkamų analičių tyrimų kiekiais - A lentelė. Atsižvelgiant į nurodytą poreikį (A lentelė), pasiūlymas turi būti teikiamas B lentelėje (1.1. - 1.n.) tokiomis prekėmis ir jų pakuotėmis kokiomis bus tiekiama perkančiąjai organizacijai (t.y. kokiai pakuotei bus išrašoma sąskaita). </t>
    </r>
    <r>
      <rPr>
        <b/>
        <sz val="11"/>
        <rFont val="Calibri"/>
        <family val="2"/>
        <scheme val="minor"/>
      </rPr>
      <t>Reagentų ir priemonių pasiūlymas turi būti teikiamas 1.1. - 1.n. punktuose, kur nurodyta "įrašo pasiūlymą teikiantis asmuo", o n - reiškia skirtingų prekių skaičių</t>
    </r>
    <r>
      <rPr>
        <sz val="11"/>
        <rFont val="Calibri"/>
        <family val="2"/>
        <scheme val="minor"/>
      </rPr>
      <t xml:space="preserve">. </t>
    </r>
    <r>
      <rPr>
        <b/>
        <sz val="11"/>
        <rFont val="Calibri"/>
        <family val="2"/>
        <scheme val="minor"/>
      </rPr>
      <t xml:space="preserve">Turi  būti pasiūlyti visi reagentai ir priemonės, kuriuos savo metodikoje gamintojas numatė kaip būtinus tiriamajai medžiagai (serumas/plazma/kraujas) paruošti iki injekcijai tinkamo mėginio ir tyrimui atlikti LC-MS/MS sistema (pvz. analitinė kolonėlė su sertifikavimo chromatograma, mobili (-ios) fazė (-ės), vidinis standartas, kalibracinė (-ės) medžiaga (-os), kontrolinės medžiagos (≥2 lygių), prieškolonėlė, filtrai, praplovimo tirpalai,  ir visa kita kas numatyta gamintojo metodikoje). Kolonėlė, mobili (-ios) fazė (-ės), vidinis standartas, kalibracinė (-ės) medžiaga (-os), kontrolinės medžiagos (≥2 lygių), prieškolonėlė, kiti tirpalai būtini mėginio paruošimui turi būti ženklinti CE ženklu pagal Europos Parlamento ir Tarybos Direktyvos 98/79/EB dėl in vitro diagnostikos medicinos prietaisų nuostatas arba pagal Europos  Parlamento ir Tarybos Reglamento (ES) 2017/746 nuostatas. </t>
    </r>
    <r>
      <rPr>
        <sz val="11"/>
        <rFont val="Calibri"/>
        <family val="2"/>
        <scheme val="minor"/>
      </rPr>
      <t>Tiekėjas kartu su pasiūlymu turi pateikti CE ženklinimo pagal Europos Parlamento ir Tarybos Direktyvą 98/79/EB dėl in vitro diagnostikos medicinos prietaisų nuostatas arba pagal Europos  Parlamento ir Tarybos Reglamento (ES) 2017/746 nuostatas dokumentus (CE sertifikatas arba EB atitikties deklaracija) anglų kalba.  A lentelėje nurodytam diagnostiniam rinkiniui terapiniam vaistų monitoringui (Lentelė A 1 punktas) naudojami rinkiniai mikofenolinei rugščiai (A lentelė 1.12 punktas), antiepileptiniam vaistam (A lentelė 1.10 punktas) ir antibiotikams ( A lentelė 1.11 punktas) nustatyti, privalo būti suderinami su mėginių paruošimo sistema Shimadzu CLAM-2040  t.y mėginio paruošimą galima atlikti automatizuotai. (A lentelės 1.10, 1.11, 1.12 punktai) automatizuotas mėginių paruošimas įrodomas pateikiant oficialius dokumentus, kuriuose nurodoma, kad mėginio paruošimo eiga analizei yra verifikuota remiantis CLSI EP06, EP15-A3 ir EP17-A2 gairėmis. Taip pat perkačioji organizacija turi turėti galimybę įsigyti atskirų reagentų rinkinio komponentų (pvz:. mobilios fazės, praplovimo tirpalų, kontrolinių ir kalibracinių medžiagų ir kt.) ar kitų priemonių priklausomai nuo sutarties metu iškylančio poreikio.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</si>
</sst>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
  </numFmts>
  <fonts count="14">
    <font>
      <sz val="11"/>
      <color theme="1"/>
      <name val="Calibri"/>
      <family val="2"/>
      <charset val="186"/>
      <scheme val="minor"/>
    </font>
    <font>
      <sz val="11"/>
      <name val="Times New Roman1"/>
      <charset val="186"/>
    </font>
    <font>
      <sz val="11"/>
      <color rgb="FF000000"/>
      <name val="Arial1"/>
    </font>
    <font>
      <i/>
      <sz val="11"/>
      <name val="Times New Roman"/>
      <family val="1"/>
      <charset val="186"/>
    </font>
    <font>
      <b/>
      <i/>
      <sz val="11"/>
      <name val="Times New Roman"/>
      <family val="1"/>
      <charset val="186"/>
    </font>
    <font>
      <b/>
      <sz val="11"/>
      <name val="Times New Roman"/>
      <family val="1"/>
      <charset val="186"/>
    </font>
    <font>
      <sz val="11"/>
      <name val="Calibri"/>
      <family val="2"/>
      <charset val="186"/>
      <scheme val="minor"/>
    </font>
    <font>
      <b/>
      <sz val="12"/>
      <name val="Calibri"/>
      <family val="2"/>
      <scheme val="minor"/>
    </font>
    <font>
      <sz val="11"/>
      <name val="Calibri"/>
      <family val="2"/>
      <scheme val="minor"/>
    </font>
    <font>
      <b/>
      <sz val="11"/>
      <name val="Calibri"/>
      <family val="2"/>
      <charset val="186"/>
      <scheme val="minor"/>
    </font>
    <font>
      <b/>
      <sz val="11"/>
      <name val="Calibri"/>
      <family val="2"/>
      <scheme val="minor"/>
    </font>
    <font>
      <u/>
      <sz val="11"/>
      <name val="Calibri"/>
      <family val="2"/>
      <charset val="186"/>
      <scheme val="minor"/>
    </font>
    <font>
      <sz val="11"/>
      <name val="Times New Roman"/>
      <family val="1"/>
      <charset val="186"/>
    </font>
    <font>
      <sz val="11"/>
      <name val="Times New Roman1"/>
    </font>
  </fonts>
  <fills count="3">
    <fill>
      <patternFill patternType="none"/>
    </fill>
    <fill>
      <patternFill patternType="gray125"/>
    </fill>
    <fill>
      <patternFill patternType="solid">
        <fgColor theme="6"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cellStyleXfs>
  <cellXfs count="88">
    <xf numFmtId="0" fontId="0" fillId="0" borderId="0" xfId="0"/>
    <xf numFmtId="0" fontId="3" fillId="0" borderId="1" xfId="1" applyFont="1" applyBorder="1" applyAlignment="1">
      <alignment horizontal="left" vertical="center" wrapText="1" shrinkToFit="1"/>
    </xf>
    <xf numFmtId="0" fontId="3" fillId="0" borderId="11" xfId="1" applyFont="1" applyBorder="1" applyAlignment="1">
      <alignment horizontal="left" vertical="center" wrapText="1" shrinkToFit="1"/>
    </xf>
    <xf numFmtId="0" fontId="6" fillId="0" borderId="0" xfId="0" applyFont="1"/>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wrapText="1"/>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wrapText="1"/>
    </xf>
    <xf numFmtId="0" fontId="10" fillId="0" borderId="17" xfId="0" applyFont="1" applyBorder="1" applyAlignment="1">
      <alignment horizontal="center" vertical="center"/>
    </xf>
    <xf numFmtId="0" fontId="10" fillId="0" borderId="16" xfId="0" applyFont="1" applyBorder="1" applyAlignment="1">
      <alignment horizontal="center" vertical="center" wrapText="1"/>
    </xf>
    <xf numFmtId="0" fontId="6" fillId="0" borderId="16" xfId="0" applyFont="1" applyBorder="1" applyAlignment="1">
      <alignment horizontal="center" vertical="center"/>
    </xf>
    <xf numFmtId="0" fontId="6" fillId="0" borderId="16" xfId="0" applyFont="1" applyBorder="1" applyAlignment="1">
      <alignment horizontal="center" vertical="center" wrapText="1"/>
    </xf>
    <xf numFmtId="0" fontId="10" fillId="0" borderId="16" xfId="0" applyFont="1" applyBorder="1" applyAlignment="1">
      <alignment horizontal="center" vertical="center"/>
    </xf>
    <xf numFmtId="0" fontId="6" fillId="0" borderId="18" xfId="0" applyFont="1" applyBorder="1" applyAlignment="1">
      <alignment horizontal="center" vertical="center"/>
    </xf>
    <xf numFmtId="0" fontId="6" fillId="0" borderId="8"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9" xfId="0" applyFont="1" applyBorder="1" applyAlignment="1">
      <alignment horizontal="center" vertical="center"/>
    </xf>
    <xf numFmtId="0" fontId="6" fillId="0" borderId="1" xfId="0" applyFont="1" applyBorder="1" applyAlignment="1">
      <alignment horizontal="center" vertical="center" wrapText="1"/>
    </xf>
    <xf numFmtId="0" fontId="10" fillId="0" borderId="8" xfId="0" applyFont="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6" fillId="0" borderId="9" xfId="0" applyFont="1" applyBorder="1" applyAlignment="1">
      <alignment horizontal="center" vertical="center" wrapText="1"/>
    </xf>
    <xf numFmtId="0" fontId="6" fillId="0" borderId="8" xfId="0" quotePrefix="1" applyFont="1" applyBorder="1" applyAlignment="1">
      <alignment horizontal="center" vertical="center"/>
    </xf>
    <xf numFmtId="0" fontId="6" fillId="0" borderId="10" xfId="0" quotePrefix="1" applyFont="1" applyBorder="1" applyAlignment="1">
      <alignment horizontal="center" vertical="center"/>
    </xf>
    <xf numFmtId="0" fontId="6" fillId="0" borderId="11" xfId="0" applyFont="1" applyBorder="1" applyAlignment="1">
      <alignment horizontal="center" vertical="center"/>
    </xf>
    <xf numFmtId="0" fontId="6" fillId="0" borderId="11" xfId="0" applyFont="1" applyBorder="1" applyAlignment="1">
      <alignment horizontal="center" vertical="center" wrapText="1"/>
    </xf>
    <xf numFmtId="0" fontId="6" fillId="0" borderId="12" xfId="0" applyFont="1" applyBorder="1" applyAlignment="1">
      <alignment horizontal="center" vertical="center"/>
    </xf>
    <xf numFmtId="0" fontId="5" fillId="2" borderId="5" xfId="0" applyFont="1" applyFill="1" applyBorder="1" applyAlignment="1">
      <alignment horizontal="center" vertical="center" wrapText="1" shrinkToFit="1"/>
    </xf>
    <xf numFmtId="0" fontId="5" fillId="2" borderId="6" xfId="0" applyFont="1" applyFill="1" applyBorder="1" applyAlignment="1">
      <alignment horizontal="center" vertical="center" wrapText="1" shrinkToFit="1"/>
    </xf>
    <xf numFmtId="0" fontId="5" fillId="2" borderId="7" xfId="0" applyFont="1" applyFill="1" applyBorder="1" applyAlignment="1">
      <alignment horizontal="center" vertical="center" wrapText="1" shrinkToFit="1"/>
    </xf>
    <xf numFmtId="49" fontId="12" fillId="0" borderId="8" xfId="1" applyNumberFormat="1" applyFont="1" applyBorder="1" applyAlignment="1">
      <alignment horizontal="center" vertical="center" wrapText="1" shrinkToFit="1"/>
    </xf>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49" fontId="12" fillId="0" borderId="10" xfId="1" applyNumberFormat="1" applyFont="1" applyBorder="1" applyAlignment="1">
      <alignment horizontal="center" vertical="center" wrapText="1" shrinkToFi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164" fontId="3" fillId="0" borderId="1" xfId="0"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9" fillId="0" borderId="19" xfId="0" applyFont="1" applyBorder="1" applyAlignment="1">
      <alignment horizontal="right"/>
    </xf>
    <xf numFmtId="0" fontId="9" fillId="0" borderId="20" xfId="0" applyFont="1" applyBorder="1" applyAlignment="1">
      <alignment horizontal="right"/>
    </xf>
    <xf numFmtId="0" fontId="9" fillId="0" borderId="21" xfId="0" applyFont="1" applyBorder="1" applyAlignment="1">
      <alignment horizontal="right"/>
    </xf>
    <xf numFmtId="4" fontId="5" fillId="0" borderId="22"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 fontId="5" fillId="0" borderId="24" xfId="0" applyNumberFormat="1" applyFont="1" applyBorder="1" applyAlignment="1">
      <alignment horizontal="center" vertical="center" wrapText="1"/>
    </xf>
    <xf numFmtId="4" fontId="5" fillId="0" borderId="19" xfId="0" applyNumberFormat="1" applyFont="1" applyBorder="1" applyAlignment="1">
      <alignment horizontal="center" vertical="center" wrapText="1"/>
    </xf>
    <xf numFmtId="4" fontId="5" fillId="0" borderId="20" xfId="0" applyNumberFormat="1" applyFont="1" applyBorder="1" applyAlignment="1">
      <alignment horizontal="center" vertical="center" wrapText="1"/>
    </xf>
    <xf numFmtId="4" fontId="5" fillId="0" borderId="21" xfId="0" applyNumberFormat="1" applyFont="1" applyBorder="1" applyAlignment="1">
      <alignment horizontal="center" vertical="center" wrapText="1"/>
    </xf>
    <xf numFmtId="2" fontId="6" fillId="0" borderId="1" xfId="0" applyNumberFormat="1" applyFont="1" applyBorder="1" applyAlignment="1">
      <alignment horizontal="center"/>
    </xf>
    <xf numFmtId="0" fontId="6" fillId="0" borderId="1" xfId="0" applyFont="1" applyBorder="1" applyAlignment="1">
      <alignment horizontal="center"/>
    </xf>
    <xf numFmtId="0" fontId="6" fillId="0" borderId="0" xfId="0" applyFont="1" applyAlignment="1">
      <alignment horizontal="right"/>
    </xf>
    <xf numFmtId="0" fontId="9" fillId="0" borderId="0" xfId="0" applyFont="1" applyAlignment="1">
      <alignment horizontal="center"/>
    </xf>
    <xf numFmtId="0" fontId="6" fillId="0" borderId="0" xfId="0" applyFont="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15" xfId="0" applyFont="1" applyBorder="1" applyAlignment="1">
      <alignment horizontal="center"/>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1" xfId="0" applyFont="1" applyBorder="1" applyAlignment="1">
      <alignment horizontal="left" vertical="top" wrapText="1"/>
    </xf>
    <xf numFmtId="0" fontId="1" fillId="0" borderId="9" xfId="0" applyFont="1" applyBorder="1" applyAlignment="1">
      <alignment horizontal="left" vertical="top" wrapText="1"/>
    </xf>
    <xf numFmtId="0" fontId="5" fillId="0" borderId="8" xfId="0" applyFont="1" applyBorder="1" applyAlignment="1">
      <alignment horizontal="right" vertical="top" wrapText="1"/>
    </xf>
    <xf numFmtId="0" fontId="5" fillId="0" borderId="1" xfId="0" applyFont="1" applyBorder="1" applyAlignment="1">
      <alignment horizontal="right" vertical="top" wrapText="1"/>
    </xf>
    <xf numFmtId="0" fontId="7" fillId="2" borderId="13"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13" xfId="0" applyFont="1" applyFill="1" applyBorder="1" applyAlignment="1">
      <alignment horizontal="center"/>
    </xf>
    <xf numFmtId="0" fontId="7" fillId="2" borderId="14" xfId="0" applyFont="1" applyFill="1" applyBorder="1" applyAlignment="1">
      <alignment horizontal="center"/>
    </xf>
    <xf numFmtId="0" fontId="7" fillId="2" borderId="15" xfId="0" applyFont="1" applyFill="1" applyBorder="1" applyAlignment="1">
      <alignment horizontal="center"/>
    </xf>
    <xf numFmtId="49" fontId="1" fillId="0" borderId="8" xfId="0" applyNumberFormat="1" applyFont="1" applyBorder="1" applyAlignment="1">
      <alignment horizontal="left" vertical="top" wrapText="1"/>
    </xf>
    <xf numFmtId="49" fontId="1" fillId="0" borderId="1" xfId="0" applyNumberFormat="1" applyFont="1" applyBorder="1" applyAlignment="1">
      <alignment horizontal="left" vertical="top" wrapText="1"/>
    </xf>
    <xf numFmtId="49" fontId="1" fillId="0" borderId="9" xfId="0" applyNumberFormat="1" applyFont="1" applyBorder="1" applyAlignment="1">
      <alignment horizontal="left" vertical="top" wrapText="1"/>
    </xf>
    <xf numFmtId="49" fontId="1" fillId="0" borderId="10" xfId="0" applyNumberFormat="1" applyFont="1" applyBorder="1" applyAlignment="1">
      <alignment horizontal="left" vertical="top" wrapText="1"/>
    </xf>
    <xf numFmtId="49" fontId="1" fillId="0" borderId="11" xfId="0" applyNumberFormat="1" applyFont="1" applyBorder="1" applyAlignment="1">
      <alignment horizontal="left" vertical="top" wrapText="1"/>
    </xf>
    <xf numFmtId="49" fontId="1" fillId="0" borderId="12" xfId="0" applyNumberFormat="1" applyFont="1" applyBorder="1" applyAlignment="1">
      <alignment horizontal="left"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xf>
    <xf numFmtId="0" fontId="6" fillId="0" borderId="4" xfId="0" applyFont="1" applyBorder="1" applyAlignment="1">
      <alignment horizontal="center" vertical="top"/>
    </xf>
    <xf numFmtId="0" fontId="5" fillId="0" borderId="5" xfId="0" applyFont="1" applyBorder="1" applyAlignment="1">
      <alignment horizontal="right" vertical="top" wrapText="1"/>
    </xf>
    <xf numFmtId="0" fontId="5" fillId="0" borderId="6" xfId="0" applyFont="1" applyBorder="1" applyAlignment="1">
      <alignment horizontal="right" vertical="top" wrapText="1"/>
    </xf>
    <xf numFmtId="49" fontId="13" fillId="0" borderId="8" xfId="0" applyNumberFormat="1" applyFont="1" applyBorder="1" applyAlignment="1">
      <alignment horizontal="left" vertical="top" wrapText="1"/>
    </xf>
    <xf numFmtId="49" fontId="13" fillId="0" borderId="1" xfId="0" applyNumberFormat="1" applyFont="1" applyBorder="1" applyAlignment="1">
      <alignment horizontal="left" vertical="top" wrapText="1"/>
    </xf>
    <xf numFmtId="49" fontId="13" fillId="0" borderId="9" xfId="0" applyNumberFormat="1"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cellXfs>
  <cellStyles count="2">
    <cellStyle name="Įprastas 3"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65"/>
  <sheetViews>
    <sheetView tabSelected="1" topLeftCell="B10" workbookViewId="0">
      <selection activeCell="B14" sqref="B14:K14"/>
    </sheetView>
  </sheetViews>
  <sheetFormatPr defaultColWidth="9.140625" defaultRowHeight="15"/>
  <cols>
    <col min="1" max="1" width="9.140625" style="3"/>
    <col min="2" max="2" width="6.85546875" style="3" customWidth="1"/>
    <col min="3" max="3" width="28.28515625" style="3" customWidth="1"/>
    <col min="4" max="4" width="26.28515625" style="3" customWidth="1"/>
    <col min="5" max="5" width="50.140625" style="3" customWidth="1"/>
    <col min="6" max="6" width="34.28515625" style="3" customWidth="1"/>
    <col min="7" max="8" width="26.28515625" style="3" customWidth="1"/>
    <col min="9" max="9" width="11.5703125" style="3" customWidth="1"/>
    <col min="10" max="10" width="10.42578125" style="3" customWidth="1"/>
    <col min="11" max="11" width="9.140625" style="3"/>
    <col min="12" max="12" width="12.85546875" style="3" customWidth="1"/>
    <col min="13" max="16384" width="9.140625" style="3"/>
  </cols>
  <sheetData>
    <row r="2" spans="2:11">
      <c r="G2" s="51" t="s">
        <v>126</v>
      </c>
      <c r="H2" s="51"/>
      <c r="I2" s="51"/>
      <c r="J2" s="51"/>
      <c r="K2" s="51"/>
    </row>
    <row r="3" spans="2:11">
      <c r="B3" s="52" t="s">
        <v>127</v>
      </c>
      <c r="C3" s="53"/>
      <c r="D3" s="53"/>
      <c r="E3" s="53"/>
      <c r="F3" s="53"/>
      <c r="G3" s="53"/>
      <c r="H3" s="53"/>
      <c r="I3" s="53"/>
      <c r="J3" s="53"/>
      <c r="K3" s="53"/>
    </row>
    <row r="4" spans="2:11" ht="15.75" thickBot="1"/>
    <row r="5" spans="2:11" ht="16.5" customHeight="1" thickBot="1">
      <c r="B5" s="54" t="s">
        <v>128</v>
      </c>
      <c r="C5" s="55"/>
      <c r="D5" s="55"/>
      <c r="E5" s="55"/>
      <c r="F5" s="55"/>
      <c r="G5" s="55"/>
      <c r="H5" s="55"/>
      <c r="I5" s="55"/>
      <c r="J5" s="55"/>
      <c r="K5" s="56"/>
    </row>
    <row r="6" spans="2:11" ht="35.25" customHeight="1">
      <c r="B6" s="57" t="s">
        <v>0</v>
      </c>
      <c r="C6" s="58"/>
      <c r="D6" s="58"/>
      <c r="E6" s="58"/>
      <c r="F6" s="58"/>
      <c r="G6" s="58"/>
      <c r="H6" s="58"/>
      <c r="I6" s="58"/>
      <c r="J6" s="58"/>
      <c r="K6" s="59"/>
    </row>
    <row r="7" spans="2:11" ht="41.25" customHeight="1">
      <c r="B7" s="60" t="s">
        <v>1</v>
      </c>
      <c r="C7" s="61"/>
      <c r="D7" s="61"/>
      <c r="E7" s="61"/>
      <c r="F7" s="61"/>
      <c r="G7" s="61"/>
      <c r="H7" s="61"/>
      <c r="I7" s="61"/>
      <c r="J7" s="61"/>
      <c r="K7" s="62"/>
    </row>
    <row r="8" spans="2:11" ht="21.75" customHeight="1">
      <c r="B8" s="71" t="s">
        <v>2</v>
      </c>
      <c r="C8" s="72"/>
      <c r="D8" s="72"/>
      <c r="E8" s="72"/>
      <c r="F8" s="72"/>
      <c r="G8" s="72"/>
      <c r="H8" s="72"/>
      <c r="I8" s="72"/>
      <c r="J8" s="72"/>
      <c r="K8" s="73"/>
    </row>
    <row r="9" spans="2:11" ht="69.75" customHeight="1">
      <c r="B9" s="71" t="s">
        <v>3</v>
      </c>
      <c r="C9" s="72"/>
      <c r="D9" s="72"/>
      <c r="E9" s="72"/>
      <c r="F9" s="72"/>
      <c r="G9" s="72"/>
      <c r="H9" s="72"/>
      <c r="I9" s="72"/>
      <c r="J9" s="72"/>
      <c r="K9" s="73"/>
    </row>
    <row r="10" spans="2:11" ht="58.5" customHeight="1">
      <c r="B10" s="71" t="s">
        <v>4</v>
      </c>
      <c r="C10" s="72"/>
      <c r="D10" s="72"/>
      <c r="E10" s="72"/>
      <c r="F10" s="72"/>
      <c r="G10" s="72"/>
      <c r="H10" s="72"/>
      <c r="I10" s="72"/>
      <c r="J10" s="72"/>
      <c r="K10" s="73"/>
    </row>
    <row r="11" spans="2:11" ht="41.25" customHeight="1">
      <c r="B11" s="82" t="s">
        <v>122</v>
      </c>
      <c r="C11" s="83"/>
      <c r="D11" s="83"/>
      <c r="E11" s="83"/>
      <c r="F11" s="83"/>
      <c r="G11" s="83"/>
      <c r="H11" s="83"/>
      <c r="I11" s="83"/>
      <c r="J11" s="83"/>
      <c r="K11" s="84"/>
    </row>
    <row r="12" spans="2:11" ht="21.75" customHeight="1" thickBot="1">
      <c r="B12" s="74" t="s">
        <v>5</v>
      </c>
      <c r="C12" s="75"/>
      <c r="D12" s="75"/>
      <c r="E12" s="75"/>
      <c r="F12" s="75"/>
      <c r="G12" s="75"/>
      <c r="H12" s="75"/>
      <c r="I12" s="75"/>
      <c r="J12" s="75"/>
      <c r="K12" s="76"/>
    </row>
    <row r="13" spans="2:11" ht="15.75" thickBot="1"/>
    <row r="14" spans="2:11" ht="182.25" customHeight="1" thickBot="1">
      <c r="B14" s="85" t="s">
        <v>129</v>
      </c>
      <c r="C14" s="86"/>
      <c r="D14" s="86"/>
      <c r="E14" s="86"/>
      <c r="F14" s="86"/>
      <c r="G14" s="86"/>
      <c r="H14" s="86"/>
      <c r="I14" s="86"/>
      <c r="J14" s="86"/>
      <c r="K14" s="87"/>
    </row>
    <row r="15" spans="2:11" ht="15.75" thickBot="1"/>
    <row r="16" spans="2:11" ht="16.5" thickBot="1">
      <c r="B16" s="65" t="s">
        <v>99</v>
      </c>
      <c r="C16" s="66"/>
      <c r="D16" s="66"/>
      <c r="E16" s="66"/>
      <c r="F16" s="66"/>
      <c r="G16" s="66"/>
      <c r="H16" s="67"/>
    </row>
    <row r="17" spans="2:8" ht="30.75" thickBot="1">
      <c r="B17" s="4" t="s">
        <v>6</v>
      </c>
      <c r="C17" s="5" t="s">
        <v>7</v>
      </c>
      <c r="D17" s="6" t="s">
        <v>8</v>
      </c>
      <c r="E17" s="6" t="s">
        <v>9</v>
      </c>
      <c r="F17" s="6" t="s">
        <v>107</v>
      </c>
      <c r="G17" s="6" t="s">
        <v>10</v>
      </c>
      <c r="H17" s="7" t="s">
        <v>11</v>
      </c>
    </row>
    <row r="18" spans="2:8" ht="128.25" customHeight="1">
      <c r="B18" s="8">
        <v>1</v>
      </c>
      <c r="C18" s="9" t="s">
        <v>12</v>
      </c>
      <c r="D18" s="10" t="s">
        <v>13</v>
      </c>
      <c r="E18" s="11" t="s">
        <v>14</v>
      </c>
      <c r="F18" s="10" t="s">
        <v>105</v>
      </c>
      <c r="G18" s="12">
        <v>33200</v>
      </c>
      <c r="H18" s="13" t="s">
        <v>15</v>
      </c>
    </row>
    <row r="19" spans="2:8" ht="93.75" customHeight="1">
      <c r="B19" s="14" t="s">
        <v>16</v>
      </c>
      <c r="C19" s="15" t="s">
        <v>17</v>
      </c>
      <c r="D19" s="15" t="s">
        <v>13</v>
      </c>
      <c r="E19" s="16" t="s">
        <v>18</v>
      </c>
      <c r="F19" s="15" t="s">
        <v>105</v>
      </c>
      <c r="G19" s="17" t="s">
        <v>15</v>
      </c>
      <c r="H19" s="17" t="s">
        <v>15</v>
      </c>
    </row>
    <row r="20" spans="2:8" ht="93.75" customHeight="1">
      <c r="B20" s="14" t="s">
        <v>19</v>
      </c>
      <c r="C20" s="18" t="s">
        <v>20</v>
      </c>
      <c r="D20" s="15" t="s">
        <v>13</v>
      </c>
      <c r="E20" s="18" t="s">
        <v>21</v>
      </c>
      <c r="F20" s="15" t="s">
        <v>105</v>
      </c>
      <c r="G20" s="17" t="s">
        <v>15</v>
      </c>
      <c r="H20" s="17" t="s">
        <v>15</v>
      </c>
    </row>
    <row r="21" spans="2:8" ht="93.75" customHeight="1">
      <c r="B21" s="14" t="s">
        <v>22</v>
      </c>
      <c r="C21" s="18" t="s">
        <v>23</v>
      </c>
      <c r="D21" s="15" t="s">
        <v>13</v>
      </c>
      <c r="E21" s="18" t="s">
        <v>24</v>
      </c>
      <c r="F21" s="15" t="s">
        <v>105</v>
      </c>
      <c r="G21" s="17" t="s">
        <v>15</v>
      </c>
      <c r="H21" s="17" t="s">
        <v>15</v>
      </c>
    </row>
    <row r="22" spans="2:8" ht="93.75" customHeight="1">
      <c r="B22" s="14" t="s">
        <v>25</v>
      </c>
      <c r="C22" s="15" t="s">
        <v>26</v>
      </c>
      <c r="D22" s="15" t="s">
        <v>13</v>
      </c>
      <c r="E22" s="18" t="s">
        <v>27</v>
      </c>
      <c r="F22" s="15" t="s">
        <v>105</v>
      </c>
      <c r="G22" s="17" t="s">
        <v>15</v>
      </c>
      <c r="H22" s="17" t="s">
        <v>15</v>
      </c>
    </row>
    <row r="23" spans="2:8" ht="93.75" customHeight="1">
      <c r="B23" s="14" t="s">
        <v>28</v>
      </c>
      <c r="C23" s="15" t="s">
        <v>29</v>
      </c>
      <c r="D23" s="15" t="s">
        <v>13</v>
      </c>
      <c r="E23" s="18" t="s">
        <v>30</v>
      </c>
      <c r="F23" s="15" t="s">
        <v>105</v>
      </c>
      <c r="G23" s="17" t="s">
        <v>15</v>
      </c>
      <c r="H23" s="17" t="s">
        <v>15</v>
      </c>
    </row>
    <row r="24" spans="2:8" ht="93.75" customHeight="1">
      <c r="B24" s="14" t="s">
        <v>31</v>
      </c>
      <c r="C24" s="15" t="s">
        <v>32</v>
      </c>
      <c r="D24" s="15" t="s">
        <v>13</v>
      </c>
      <c r="E24" s="18" t="s">
        <v>119</v>
      </c>
      <c r="F24" s="15" t="s">
        <v>105</v>
      </c>
      <c r="G24" s="17" t="s">
        <v>15</v>
      </c>
      <c r="H24" s="17" t="s">
        <v>15</v>
      </c>
    </row>
    <row r="25" spans="2:8" ht="93.75" customHeight="1">
      <c r="B25" s="14" t="s">
        <v>33</v>
      </c>
      <c r="C25" s="15" t="s">
        <v>34</v>
      </c>
      <c r="D25" s="15" t="s">
        <v>13</v>
      </c>
      <c r="E25" s="18" t="s">
        <v>35</v>
      </c>
      <c r="F25" s="15" t="s">
        <v>105</v>
      </c>
      <c r="G25" s="17" t="s">
        <v>15</v>
      </c>
      <c r="H25" s="17" t="s">
        <v>15</v>
      </c>
    </row>
    <row r="26" spans="2:8" ht="93.75" customHeight="1">
      <c r="B26" s="14" t="s">
        <v>36</v>
      </c>
      <c r="C26" s="15" t="s">
        <v>37</v>
      </c>
      <c r="D26" s="15" t="s">
        <v>13</v>
      </c>
      <c r="E26" s="18" t="s">
        <v>38</v>
      </c>
      <c r="F26" s="15" t="s">
        <v>105</v>
      </c>
      <c r="G26" s="15" t="s">
        <v>15</v>
      </c>
      <c r="H26" s="17" t="s">
        <v>15</v>
      </c>
    </row>
    <row r="27" spans="2:8" ht="93.75" customHeight="1">
      <c r="B27" s="19" t="s">
        <v>39</v>
      </c>
      <c r="C27" s="20" t="s">
        <v>40</v>
      </c>
      <c r="D27" s="15" t="s">
        <v>13</v>
      </c>
      <c r="E27" s="18" t="s">
        <v>108</v>
      </c>
      <c r="F27" s="15" t="s">
        <v>105</v>
      </c>
      <c r="G27" s="21">
        <v>25000</v>
      </c>
      <c r="H27" s="17" t="s">
        <v>15</v>
      </c>
    </row>
    <row r="28" spans="2:8" ht="93.75" customHeight="1">
      <c r="B28" s="14" t="s">
        <v>41</v>
      </c>
      <c r="C28" s="15" t="s">
        <v>42</v>
      </c>
      <c r="D28" s="15" t="s">
        <v>13</v>
      </c>
      <c r="E28" s="18" t="s">
        <v>43</v>
      </c>
      <c r="F28" s="15" t="s">
        <v>105</v>
      </c>
      <c r="G28" s="15" t="s">
        <v>15</v>
      </c>
      <c r="H28" s="17" t="s">
        <v>15</v>
      </c>
    </row>
    <row r="29" spans="2:8" ht="93.75" customHeight="1">
      <c r="B29" s="14" t="s">
        <v>44</v>
      </c>
      <c r="C29" s="18" t="s">
        <v>45</v>
      </c>
      <c r="D29" s="15" t="s">
        <v>13</v>
      </c>
      <c r="E29" s="18" t="s">
        <v>46</v>
      </c>
      <c r="F29" s="15" t="s">
        <v>105</v>
      </c>
      <c r="G29" s="15" t="s">
        <v>15</v>
      </c>
      <c r="H29" s="17" t="s">
        <v>47</v>
      </c>
    </row>
    <row r="30" spans="2:8" ht="93.75" customHeight="1">
      <c r="B30" s="14" t="s">
        <v>48</v>
      </c>
      <c r="C30" s="18" t="s">
        <v>49</v>
      </c>
      <c r="D30" s="15" t="s">
        <v>13</v>
      </c>
      <c r="E30" s="18" t="s">
        <v>109</v>
      </c>
      <c r="F30" s="15" t="s">
        <v>105</v>
      </c>
      <c r="G30" s="15" t="s">
        <v>15</v>
      </c>
      <c r="H30" s="22" t="s">
        <v>50</v>
      </c>
    </row>
    <row r="31" spans="2:8" ht="132.75" customHeight="1">
      <c r="B31" s="19" t="s">
        <v>51</v>
      </c>
      <c r="C31" s="20" t="s">
        <v>52</v>
      </c>
      <c r="D31" s="15" t="s">
        <v>13</v>
      </c>
      <c r="E31" s="18" t="s">
        <v>53</v>
      </c>
      <c r="F31" s="15" t="s">
        <v>105</v>
      </c>
      <c r="G31" s="21">
        <v>3500</v>
      </c>
      <c r="H31" s="17" t="s">
        <v>15</v>
      </c>
    </row>
    <row r="32" spans="2:8" ht="93.75" customHeight="1">
      <c r="B32" s="14" t="s">
        <v>54</v>
      </c>
      <c r="C32" s="18" t="s">
        <v>45</v>
      </c>
      <c r="D32" s="15" t="s">
        <v>13</v>
      </c>
      <c r="E32" s="18" t="s">
        <v>55</v>
      </c>
      <c r="F32" s="15" t="s">
        <v>105</v>
      </c>
      <c r="G32" s="15" t="s">
        <v>15</v>
      </c>
      <c r="H32" s="22" t="s">
        <v>56</v>
      </c>
    </row>
    <row r="33" spans="2:8" ht="93.75" customHeight="1">
      <c r="B33" s="14" t="s">
        <v>57</v>
      </c>
      <c r="C33" s="18" t="s">
        <v>49</v>
      </c>
      <c r="D33" s="15" t="s">
        <v>13</v>
      </c>
      <c r="E33" s="18" t="s">
        <v>110</v>
      </c>
      <c r="F33" s="15" t="s">
        <v>105</v>
      </c>
      <c r="G33" s="15" t="s">
        <v>15</v>
      </c>
      <c r="H33" s="22" t="s">
        <v>58</v>
      </c>
    </row>
    <row r="34" spans="2:8" ht="93.75" customHeight="1">
      <c r="B34" s="14" t="s">
        <v>59</v>
      </c>
      <c r="C34" s="15" t="s">
        <v>42</v>
      </c>
      <c r="D34" s="15" t="s">
        <v>13</v>
      </c>
      <c r="E34" s="18" t="s">
        <v>60</v>
      </c>
      <c r="F34" s="15" t="s">
        <v>105</v>
      </c>
      <c r="G34" s="15" t="s">
        <v>15</v>
      </c>
      <c r="H34" s="17" t="s">
        <v>15</v>
      </c>
    </row>
    <row r="35" spans="2:8" ht="131.25" customHeight="1">
      <c r="B35" s="19" t="s">
        <v>61</v>
      </c>
      <c r="C35" s="20" t="s">
        <v>62</v>
      </c>
      <c r="D35" s="15" t="s">
        <v>13</v>
      </c>
      <c r="E35" s="18" t="s">
        <v>63</v>
      </c>
      <c r="F35" s="15" t="s">
        <v>105</v>
      </c>
      <c r="G35" s="21">
        <v>1200</v>
      </c>
      <c r="H35" s="17" t="s">
        <v>15</v>
      </c>
    </row>
    <row r="36" spans="2:8" ht="45">
      <c r="B36" s="14" t="s">
        <v>64</v>
      </c>
      <c r="C36" s="18" t="s">
        <v>45</v>
      </c>
      <c r="D36" s="15" t="s">
        <v>13</v>
      </c>
      <c r="E36" s="18" t="s">
        <v>65</v>
      </c>
      <c r="F36" s="15" t="s">
        <v>105</v>
      </c>
      <c r="G36" s="15" t="s">
        <v>15</v>
      </c>
      <c r="H36" s="22" t="s">
        <v>100</v>
      </c>
    </row>
    <row r="37" spans="2:8" ht="45">
      <c r="B37" s="14" t="s">
        <v>66</v>
      </c>
      <c r="C37" s="18" t="s">
        <v>49</v>
      </c>
      <c r="D37" s="15" t="s">
        <v>13</v>
      </c>
      <c r="E37" s="18" t="s">
        <v>111</v>
      </c>
      <c r="F37" s="15" t="s">
        <v>105</v>
      </c>
      <c r="G37" s="15" t="s">
        <v>15</v>
      </c>
      <c r="H37" s="22" t="s">
        <v>101</v>
      </c>
    </row>
    <row r="38" spans="2:8" ht="30">
      <c r="B38" s="14" t="s">
        <v>67</v>
      </c>
      <c r="C38" s="15" t="s">
        <v>42</v>
      </c>
      <c r="D38" s="15" t="s">
        <v>13</v>
      </c>
      <c r="E38" s="18" t="s">
        <v>112</v>
      </c>
      <c r="F38" s="15" t="s">
        <v>105</v>
      </c>
      <c r="G38" s="15" t="s">
        <v>15</v>
      </c>
      <c r="H38" s="17" t="s">
        <v>15</v>
      </c>
    </row>
    <row r="39" spans="2:8" ht="60">
      <c r="B39" s="19">
        <v>1.1200000000000001</v>
      </c>
      <c r="C39" s="20" t="s">
        <v>68</v>
      </c>
      <c r="D39" s="15" t="s">
        <v>13</v>
      </c>
      <c r="E39" s="18" t="s">
        <v>113</v>
      </c>
      <c r="F39" s="15" t="s">
        <v>105</v>
      </c>
      <c r="G39" s="21">
        <v>3500</v>
      </c>
      <c r="H39" s="17" t="s">
        <v>15</v>
      </c>
    </row>
    <row r="40" spans="2:8" ht="45">
      <c r="B40" s="14" t="s">
        <v>102</v>
      </c>
      <c r="C40" s="18" t="s">
        <v>45</v>
      </c>
      <c r="D40" s="15" t="s">
        <v>13</v>
      </c>
      <c r="E40" s="18" t="s">
        <v>116</v>
      </c>
      <c r="F40" s="15" t="s">
        <v>105</v>
      </c>
      <c r="G40" s="15" t="s">
        <v>15</v>
      </c>
      <c r="H40" s="22" t="s">
        <v>56</v>
      </c>
    </row>
    <row r="41" spans="2:8" ht="60">
      <c r="B41" s="14" t="s">
        <v>103</v>
      </c>
      <c r="C41" s="18" t="s">
        <v>49</v>
      </c>
      <c r="D41" s="15" t="s">
        <v>13</v>
      </c>
      <c r="E41" s="18" t="s">
        <v>115</v>
      </c>
      <c r="F41" s="15" t="s">
        <v>105</v>
      </c>
      <c r="G41" s="15" t="s">
        <v>15</v>
      </c>
      <c r="H41" s="22" t="s">
        <v>50</v>
      </c>
    </row>
    <row r="42" spans="2:8" ht="30">
      <c r="B42" s="14" t="s">
        <v>104</v>
      </c>
      <c r="C42" s="15" t="s">
        <v>42</v>
      </c>
      <c r="D42" s="15" t="s">
        <v>13</v>
      </c>
      <c r="E42" s="18" t="s">
        <v>114</v>
      </c>
      <c r="F42" s="15" t="s">
        <v>105</v>
      </c>
      <c r="G42" s="15" t="s">
        <v>15</v>
      </c>
      <c r="H42" s="17" t="s">
        <v>15</v>
      </c>
    </row>
    <row r="43" spans="2:8" ht="60">
      <c r="B43" s="19">
        <v>2</v>
      </c>
      <c r="C43" s="20" t="s">
        <v>69</v>
      </c>
      <c r="D43" s="15" t="s">
        <v>13</v>
      </c>
      <c r="E43" s="18" t="s">
        <v>117</v>
      </c>
      <c r="F43" s="15" t="s">
        <v>105</v>
      </c>
      <c r="G43" s="21">
        <v>3500</v>
      </c>
      <c r="H43" s="17" t="s">
        <v>15</v>
      </c>
    </row>
    <row r="44" spans="2:8" ht="45">
      <c r="B44" s="14">
        <v>2.1</v>
      </c>
      <c r="C44" s="18" t="s">
        <v>45</v>
      </c>
      <c r="D44" s="15" t="s">
        <v>13</v>
      </c>
      <c r="E44" s="18" t="s">
        <v>70</v>
      </c>
      <c r="F44" s="15" t="s">
        <v>105</v>
      </c>
      <c r="G44" s="15" t="s">
        <v>15</v>
      </c>
      <c r="H44" s="22" t="s">
        <v>56</v>
      </c>
    </row>
    <row r="45" spans="2:8" ht="45">
      <c r="B45" s="14">
        <v>2.2000000000000002</v>
      </c>
      <c r="C45" s="18" t="s">
        <v>49</v>
      </c>
      <c r="D45" s="15" t="s">
        <v>13</v>
      </c>
      <c r="E45" s="18" t="s">
        <v>118</v>
      </c>
      <c r="F45" s="15" t="s">
        <v>105</v>
      </c>
      <c r="G45" s="15" t="s">
        <v>15</v>
      </c>
      <c r="H45" s="22" t="s">
        <v>71</v>
      </c>
    </row>
    <row r="46" spans="2:8" ht="60">
      <c r="B46" s="14">
        <v>2.4</v>
      </c>
      <c r="C46" s="15" t="s">
        <v>17</v>
      </c>
      <c r="D46" s="15" t="s">
        <v>13</v>
      </c>
      <c r="E46" s="18" t="s">
        <v>72</v>
      </c>
      <c r="F46" s="15" t="s">
        <v>105</v>
      </c>
      <c r="G46" s="15">
        <v>3500</v>
      </c>
      <c r="H46" s="17" t="s">
        <v>15</v>
      </c>
    </row>
    <row r="47" spans="2:8" ht="45">
      <c r="B47" s="14">
        <v>2.5</v>
      </c>
      <c r="C47" s="15" t="s">
        <v>73</v>
      </c>
      <c r="D47" s="15" t="s">
        <v>13</v>
      </c>
      <c r="E47" s="18" t="s">
        <v>74</v>
      </c>
      <c r="F47" s="15" t="s">
        <v>105</v>
      </c>
      <c r="G47" s="15">
        <v>3500</v>
      </c>
      <c r="H47" s="17" t="s">
        <v>15</v>
      </c>
    </row>
    <row r="48" spans="2:8" ht="60">
      <c r="B48" s="14">
        <v>2.6</v>
      </c>
      <c r="C48" s="18" t="s">
        <v>75</v>
      </c>
      <c r="D48" s="15" t="s">
        <v>13</v>
      </c>
      <c r="E48" s="18" t="s">
        <v>76</v>
      </c>
      <c r="F48" s="15" t="s">
        <v>105</v>
      </c>
      <c r="G48" s="15">
        <v>3500</v>
      </c>
      <c r="H48" s="17" t="s">
        <v>15</v>
      </c>
    </row>
    <row r="49" spans="2:12" ht="45">
      <c r="B49" s="14">
        <v>2.7</v>
      </c>
      <c r="C49" s="18" t="s">
        <v>77</v>
      </c>
      <c r="D49" s="15" t="s">
        <v>13</v>
      </c>
      <c r="E49" s="18" t="s">
        <v>78</v>
      </c>
      <c r="F49" s="15" t="s">
        <v>105</v>
      </c>
      <c r="G49" s="15">
        <v>3500</v>
      </c>
      <c r="H49" s="17" t="s">
        <v>15</v>
      </c>
    </row>
    <row r="50" spans="2:12" ht="45">
      <c r="B50" s="14">
        <v>2.8</v>
      </c>
      <c r="C50" s="18" t="s">
        <v>79</v>
      </c>
      <c r="D50" s="15" t="s">
        <v>13</v>
      </c>
      <c r="E50" s="18" t="s">
        <v>80</v>
      </c>
      <c r="F50" s="15" t="s">
        <v>105</v>
      </c>
      <c r="G50" s="15">
        <v>3500</v>
      </c>
      <c r="H50" s="17" t="s">
        <v>15</v>
      </c>
    </row>
    <row r="51" spans="2:12" ht="30">
      <c r="B51" s="14">
        <v>2.9</v>
      </c>
      <c r="C51" s="18" t="s">
        <v>26</v>
      </c>
      <c r="D51" s="15" t="s">
        <v>13</v>
      </c>
      <c r="E51" s="18" t="s">
        <v>81</v>
      </c>
      <c r="F51" s="15" t="s">
        <v>105</v>
      </c>
      <c r="G51" s="15">
        <v>3500</v>
      </c>
      <c r="H51" s="17" t="s">
        <v>15</v>
      </c>
    </row>
    <row r="52" spans="2:12" ht="30">
      <c r="B52" s="23" t="s">
        <v>82</v>
      </c>
      <c r="C52" s="18" t="s">
        <v>29</v>
      </c>
      <c r="D52" s="15" t="s">
        <v>13</v>
      </c>
      <c r="E52" s="18" t="s">
        <v>81</v>
      </c>
      <c r="F52" s="15" t="s">
        <v>105</v>
      </c>
      <c r="G52" s="15">
        <v>3500</v>
      </c>
      <c r="H52" s="17" t="s">
        <v>15</v>
      </c>
    </row>
    <row r="53" spans="2:12" ht="30.75" thickBot="1">
      <c r="B53" s="24">
        <v>2.11</v>
      </c>
      <c r="C53" s="25" t="s">
        <v>37</v>
      </c>
      <c r="D53" s="25" t="s">
        <v>13</v>
      </c>
      <c r="E53" s="26" t="s">
        <v>83</v>
      </c>
      <c r="F53" s="25" t="s">
        <v>105</v>
      </c>
      <c r="G53" s="25" t="s">
        <v>15</v>
      </c>
      <c r="H53" s="27" t="s">
        <v>15</v>
      </c>
    </row>
    <row r="55" spans="2:12" ht="15.75" thickBot="1"/>
    <row r="56" spans="2:12" ht="192" customHeight="1" thickBot="1">
      <c r="B56" s="77" t="s">
        <v>120</v>
      </c>
      <c r="C56" s="78"/>
      <c r="D56" s="78"/>
      <c r="E56" s="78"/>
      <c r="F56" s="78"/>
      <c r="G56" s="78"/>
      <c r="H56" s="78"/>
      <c r="I56" s="78"/>
      <c r="J56" s="78"/>
      <c r="K56" s="78"/>
      <c r="L56" s="79"/>
    </row>
    <row r="57" spans="2:12" ht="15.75" thickBot="1"/>
    <row r="58" spans="2:12" ht="16.5" thickBot="1">
      <c r="B58" s="68" t="s">
        <v>106</v>
      </c>
      <c r="C58" s="69"/>
      <c r="D58" s="69"/>
      <c r="E58" s="69"/>
      <c r="F58" s="69"/>
      <c r="G58" s="69"/>
      <c r="H58" s="69"/>
      <c r="I58" s="69"/>
      <c r="J58" s="69"/>
      <c r="K58" s="69"/>
      <c r="L58" s="70"/>
    </row>
    <row r="59" spans="2:12" ht="57">
      <c r="B59" s="28" t="s">
        <v>6</v>
      </c>
      <c r="C59" s="29" t="s">
        <v>84</v>
      </c>
      <c r="D59" s="29" t="s">
        <v>85</v>
      </c>
      <c r="E59" s="29" t="s">
        <v>86</v>
      </c>
      <c r="F59" s="29" t="s">
        <v>121</v>
      </c>
      <c r="G59" s="29" t="s">
        <v>87</v>
      </c>
      <c r="H59" s="29" t="s">
        <v>88</v>
      </c>
      <c r="I59" s="29" t="s">
        <v>89</v>
      </c>
      <c r="J59" s="29" t="s">
        <v>90</v>
      </c>
      <c r="K59" s="29" t="s">
        <v>91</v>
      </c>
      <c r="L59" s="30" t="s">
        <v>92</v>
      </c>
    </row>
    <row r="60" spans="2:12" ht="135">
      <c r="B60" s="31" t="s">
        <v>93</v>
      </c>
      <c r="C60" s="1" t="s">
        <v>94</v>
      </c>
      <c r="D60" s="32" t="s">
        <v>95</v>
      </c>
      <c r="E60" s="32" t="s">
        <v>95</v>
      </c>
      <c r="F60" s="32"/>
      <c r="G60" s="37"/>
      <c r="H60" s="32"/>
      <c r="I60" s="38"/>
      <c r="J60" s="39">
        <f>G60*F60</f>
        <v>0</v>
      </c>
      <c r="K60" s="39">
        <f>I60*F60</f>
        <v>0</v>
      </c>
      <c r="L60" s="33" t="s">
        <v>95</v>
      </c>
    </row>
    <row r="61" spans="2:12" ht="135">
      <c r="B61" s="31" t="s">
        <v>96</v>
      </c>
      <c r="C61" s="1" t="s">
        <v>97</v>
      </c>
      <c r="D61" s="32" t="s">
        <v>95</v>
      </c>
      <c r="E61" s="32" t="s">
        <v>95</v>
      </c>
      <c r="F61" s="32"/>
      <c r="G61" s="37"/>
      <c r="H61" s="32"/>
      <c r="I61" s="38"/>
      <c r="J61" s="39">
        <f t="shared" ref="J61:J62" si="0">G61*F61</f>
        <v>0</v>
      </c>
      <c r="K61" s="39">
        <f t="shared" ref="K61:K62" si="1">I61*F61</f>
        <v>0</v>
      </c>
      <c r="L61" s="33" t="s">
        <v>95</v>
      </c>
    </row>
    <row r="62" spans="2:12" ht="135.75" thickBot="1">
      <c r="B62" s="34" t="s">
        <v>98</v>
      </c>
      <c r="C62" s="2" t="s">
        <v>94</v>
      </c>
      <c r="D62" s="35" t="s">
        <v>95</v>
      </c>
      <c r="E62" s="35" t="s">
        <v>95</v>
      </c>
      <c r="F62" s="32"/>
      <c r="G62" s="37"/>
      <c r="H62" s="32"/>
      <c r="I62" s="38"/>
      <c r="J62" s="39">
        <f t="shared" si="0"/>
        <v>0</v>
      </c>
      <c r="K62" s="39">
        <f t="shared" si="1"/>
        <v>0</v>
      </c>
      <c r="L62" s="36" t="s">
        <v>95</v>
      </c>
    </row>
    <row r="63" spans="2:12">
      <c r="B63" s="80" t="s">
        <v>123</v>
      </c>
      <c r="C63" s="81"/>
      <c r="D63" s="81"/>
      <c r="E63" s="81"/>
      <c r="F63" s="81"/>
      <c r="G63" s="81"/>
      <c r="H63" s="81"/>
      <c r="I63" s="81"/>
      <c r="J63" s="43">
        <f>SUM(J60:J62)</f>
        <v>0</v>
      </c>
      <c r="K63" s="44"/>
      <c r="L63" s="45"/>
    </row>
    <row r="64" spans="2:12">
      <c r="B64" s="63" t="s">
        <v>124</v>
      </c>
      <c r="C64" s="64"/>
      <c r="D64" s="64"/>
      <c r="E64" s="64"/>
      <c r="F64" s="64"/>
      <c r="G64" s="64"/>
      <c r="H64" s="64"/>
      <c r="I64" s="64"/>
      <c r="J64" s="46">
        <f>J65-J63</f>
        <v>0</v>
      </c>
      <c r="K64" s="47"/>
      <c r="L64" s="48"/>
    </row>
    <row r="65" spans="2:12">
      <c r="B65" s="40" t="s">
        <v>125</v>
      </c>
      <c r="C65" s="41"/>
      <c r="D65" s="41"/>
      <c r="E65" s="41"/>
      <c r="F65" s="41"/>
      <c r="G65" s="41"/>
      <c r="H65" s="41"/>
      <c r="I65" s="42"/>
      <c r="J65" s="49">
        <f>SUM(K60:K62)</f>
        <v>0</v>
      </c>
      <c r="K65" s="50"/>
      <c r="L65" s="50"/>
    </row>
  </sheetData>
  <mergeCells count="20">
    <mergeCell ref="B11:K11"/>
    <mergeCell ref="B12:K12"/>
    <mergeCell ref="B56:L56"/>
    <mergeCell ref="B63:I63"/>
    <mergeCell ref="B65:I65"/>
    <mergeCell ref="J63:L63"/>
    <mergeCell ref="J64:L64"/>
    <mergeCell ref="J65:L65"/>
    <mergeCell ref="G2:K2"/>
    <mergeCell ref="B3:K3"/>
    <mergeCell ref="B5:K5"/>
    <mergeCell ref="B6:K6"/>
    <mergeCell ref="B7:K7"/>
    <mergeCell ref="B8:K8"/>
    <mergeCell ref="B9:K9"/>
    <mergeCell ref="B64:I64"/>
    <mergeCell ref="B16:H16"/>
    <mergeCell ref="B14:K14"/>
    <mergeCell ref="B58:L58"/>
    <mergeCell ref="B10:K10"/>
  </mergeCells>
  <pageMargins left="0.70866141732283472" right="0.70866141732283472" top="0.74803149606299213" bottom="0.74803149606299213" header="0.31496062992125984" footer="0.31496062992125984"/>
  <pageSetup paperSize="9" scale="4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Pirkimas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santalic32@outlook.com</dc:creator>
  <cp:lastModifiedBy>Rita Vasiliauskienė</cp:lastModifiedBy>
  <cp:lastPrinted>2025-12-17T19:16:57Z</cp:lastPrinted>
  <dcterms:created xsi:type="dcterms:W3CDTF">2025-11-11T10:48:54Z</dcterms:created>
  <dcterms:modified xsi:type="dcterms:W3CDTF">2025-12-18T10:36:51Z</dcterms:modified>
</cp:coreProperties>
</file>